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<sst xmlns="http://schemas.openxmlformats.org/spreadsheetml/2006/main" count="226" uniqueCount="81">
  <si>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</si>
  <si>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</si>
  <si>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</si>
  <si>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</si>
  <si>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</si>
  <si>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</si>
  <si>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</si>
  <si>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</si>
  <si>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</si>
  <si>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</si>
  <si>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</si>
  <si>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</si>
  <si>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</si>
  <si>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</si>
  <si>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</si>
  <si>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</si>
  <si>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</si>
  <si>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</si>
  <si>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</si>
  <si>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</si>
  <si>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</si>
  <si>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</si>
  <si>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</si>
  <si>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</si>
  <si>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</si>
  <si>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</si>
  <si>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</si>
  <si>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</si>
  <si>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</si>
  <si>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</si>
  <si>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</si>
  <si>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</si>
  <si>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</si>
  <si>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</si>
  <si>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</si>
  <si>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</si>
  <si>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</si>
  <si>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</si>
  <si>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</si>
  <si>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</si>
  <si>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</si>
  <si>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</si>
  <si>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</si>
  <si>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</si>
  <si>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</si>
  <si>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</si>
  <si>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</si>
  <si>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</si>
  <si>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</si>
  <si>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</si>
  <si>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</si>
  <si>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</si>
  <si>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</si>
  <si>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</si>
  <si>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</si>
  <si>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</si>
  <si>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</si>
  <si>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</si>
  <si>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</si>
  <si>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</si>
  <si>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</si>
  <si>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</si>
  <si>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</si>
  <si>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</si>
  <si>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</si>
  <si>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</si>
  <si>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</si>
  <si>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</si>
  <si>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</si>
  <si>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</si>
  <si>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</si>
  <si>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</si>
  <si>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</si>
  <si>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</si>
  <si>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</si>
  <si>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87</t>
  </si>
  <si>
    <t>82</t>
  </si>
  <si>
    <t>165</t>
  </si>
  <si>
    <t>3,33</t>
  </si>
  <si>
    <t>СВОДКА ПО НАДОЮ МОЛОКА ЗА  01.10.2023 года</t>
  </si>
  <si>
    <t>25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</si>
</sst>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Font="1" applyFill="1" applyBorder="1" applyAlignment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sqref="A1:DJ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56" t="s">
        <v>79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</row>
    <row r="2" spans="1:192" ht="12.75" customHeight="1">
      <c r="A2" s="157" t="s">
        <v>23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5" t="s">
        <v>0</v>
      </c>
      <c r="B4" s="158" t="s">
        <v>1</v>
      </c>
      <c r="C4" s="160" t="s">
        <v>51</v>
      </c>
      <c r="D4" s="149" t="s">
        <v>2</v>
      </c>
      <c r="E4" s="150"/>
      <c r="F4" s="150"/>
      <c r="G4" s="150"/>
      <c r="H4" s="150"/>
      <c r="I4" s="151"/>
      <c r="J4" s="145" t="s">
        <v>50</v>
      </c>
      <c r="K4" s="152" t="s">
        <v>3</v>
      </c>
      <c r="L4" s="145" t="s">
        <v>4</v>
      </c>
      <c r="M4" s="145" t="s">
        <v>5</v>
      </c>
      <c r="N4" s="166" t="s">
        <v>6</v>
      </c>
      <c r="O4" s="167"/>
      <c r="P4" s="145" t="s">
        <v>38</v>
      </c>
      <c r="Q4" s="147" t="s">
        <v>7</v>
      </c>
      <c r="R4" s="148"/>
      <c r="S4" s="149" t="s">
        <v>8</v>
      </c>
      <c r="T4" s="150"/>
      <c r="U4" s="151"/>
      <c r="V4" s="152" t="s">
        <v>9</v>
      </c>
      <c r="W4" s="154" t="s">
        <v>74</v>
      </c>
      <c r="X4" s="15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3" t="s">
        <v>10</v>
      </c>
      <c r="DH4" s="143" t="s">
        <v>10</v>
      </c>
      <c r="DI4" s="161" t="s">
        <v>11</v>
      </c>
      <c r="DJ4" s="163" t="s">
        <v>43</v>
      </c>
    </row>
    <row r="5" spans="1:192" ht="53.25" customHeight="1" thickBot="1">
      <c r="A5" s="146"/>
      <c r="B5" s="159"/>
      <c r="C5" s="160"/>
      <c r="D5" s="164" t="s">
        <v>47</v>
      </c>
      <c r="E5" s="165"/>
      <c r="F5" s="164" t="s">
        <v>48</v>
      </c>
      <c r="G5" s="165"/>
      <c r="H5" s="164" t="s">
        <v>49</v>
      </c>
      <c r="I5" s="165"/>
      <c r="J5" s="146"/>
      <c r="K5" s="153"/>
      <c r="L5" s="146"/>
      <c r="M5" s="146"/>
      <c r="N5" s="76" t="s">
        <v>52</v>
      </c>
      <c r="O5" s="76" t="s">
        <v>41</v>
      </c>
      <c r="P5" s="14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5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4"/>
      <c r="DH5" s="144"/>
      <c r="DI5" s="162"/>
      <c r="DJ5" s="163"/>
    </row>
    <row r="6" spans="1:192" ht="31.5" customHeight="1" thickBot="1">
      <c r="A6" s="101" t="s">
        <v>18</v>
      </c>
      <c r="B6" s="62">
        <v>960</v>
      </c>
      <c r="C6" s="63">
        <v>71137</v>
      </c>
      <c r="D6" s="30">
        <v>233</v>
      </c>
      <c r="E6" s="30">
        <v>230</v>
      </c>
      <c r="F6" s="30">
        <v>214</v>
      </c>
      <c r="G6" s="30">
        <v>211</v>
      </c>
      <c r="H6" s="30">
        <v>238</v>
      </c>
      <c r="I6" s="30">
        <v>230</v>
      </c>
      <c r="J6" s="63">
        <v>77214</v>
      </c>
      <c r="K6" s="102">
        <v>93</v>
      </c>
      <c r="L6" s="31">
        <v>3.8</v>
      </c>
      <c r="M6" s="103" t="s">
        <v>78</v>
      </c>
      <c r="N6" s="32">
        <v>24.3</v>
      </c>
      <c r="O6" s="64">
        <v>24.2</v>
      </c>
      <c r="P6" s="30">
        <f>H6</f>
        <v>238</v>
      </c>
      <c r="Q6" s="104">
        <v>29</v>
      </c>
      <c r="R6" s="105" t="s">
        <v>67</v>
      </c>
      <c r="S6" s="65">
        <v>10</v>
      </c>
      <c r="T6" s="66"/>
      <c r="U6" s="106">
        <v>180</v>
      </c>
      <c r="V6" s="10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08">
        <v>8300</v>
      </c>
      <c r="DH6" s="67"/>
      <c r="DI6" s="68"/>
      <c r="DJ6" s="67"/>
    </row>
    <row r="7" spans="1:192" ht="28.5" customHeight="1" thickBot="1">
      <c r="A7" s="101" t="s">
        <v>20</v>
      </c>
      <c r="B7" s="62">
        <v>250</v>
      </c>
      <c r="C7" s="109">
        <v>4914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4605</v>
      </c>
      <c r="K7" s="102">
        <f>F7/D7*100</f>
        <v>81.25</v>
      </c>
      <c r="L7" s="31">
        <v>3.8</v>
      </c>
      <c r="M7" s="103" t="s">
        <v>21</v>
      </c>
      <c r="N7" s="32">
        <f>D7/B7*100</f>
        <v>6.4</v>
      </c>
      <c r="O7" s="64">
        <v>6.4</v>
      </c>
      <c r="P7" s="30">
        <f>H7</f>
        <v>14</v>
      </c>
      <c r="Q7" s="104"/>
      <c r="R7" s="105"/>
      <c r="S7" s="65"/>
      <c r="T7" s="66"/>
      <c r="U7" s="106">
        <v>15</v>
      </c>
      <c r="V7" s="10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1450</v>
      </c>
      <c r="DH7" s="67"/>
      <c r="DI7" s="68"/>
      <c r="DJ7" s="67"/>
    </row>
    <row r="8" spans="1:192" s="13" customFormat="1" ht="23.25" customHeight="1" thickBot="1">
      <c r="A8" s="110" t="s">
        <v>22</v>
      </c>
      <c r="B8" s="111">
        <f t="shared" ref="B8:J8" si="0">B6+B7</f>
        <v>1210</v>
      </c>
      <c r="C8" s="112">
        <f>C7+C6</f>
        <v>76051</v>
      </c>
      <c r="D8" s="113">
        <f t="shared" si="0"/>
        <v>249</v>
      </c>
      <c r="E8" s="33">
        <f t="shared" si="0"/>
        <v>246</v>
      </c>
      <c r="F8" s="33">
        <f>F6+F7</f>
        <v>227</v>
      </c>
      <c r="G8" s="33">
        <f t="shared" si="0"/>
        <v>224</v>
      </c>
      <c r="H8" s="33">
        <f t="shared" si="0"/>
        <v>252</v>
      </c>
      <c r="I8" s="33">
        <f t="shared" si="0"/>
        <v>244</v>
      </c>
      <c r="J8" s="111">
        <f t="shared" si="0"/>
        <v>81819</v>
      </c>
      <c r="K8" s="114">
        <f>F8/D8*100</f>
        <v>91.164658634538156</v>
      </c>
      <c r="L8" s="31">
        <f>H8*3.4/F8</f>
        <v>3.7744493392070484</v>
      </c>
      <c r="M8" s="115">
        <f>(M6+M7)/2</f>
        <v>3.24</v>
      </c>
      <c r="N8" s="116">
        <f>D8/B8*100</f>
        <v>20.578512396694215</v>
      </c>
      <c r="O8" s="116">
        <v>20.5</v>
      </c>
      <c r="P8" s="33">
        <f t="shared" ref="P8:U8" si="1">P6+P7</f>
        <v>252</v>
      </c>
      <c r="Q8" s="33">
        <f t="shared" si="1"/>
        <v>29</v>
      </c>
      <c r="R8" s="33">
        <f t="shared" si="1"/>
        <v>7</v>
      </c>
      <c r="S8" s="33">
        <f t="shared" si="1"/>
        <v>10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11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9750</v>
      </c>
      <c r="DH8" s="33" t="e">
        <f>DH6+#REF!+#REF!+DH7</f>
        <v>#REF!</v>
      </c>
      <c r="DI8" s="117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71</v>
      </c>
      <c r="B9" s="63">
        <v>410</v>
      </c>
      <c r="C9" s="118">
        <v>14193</v>
      </c>
      <c r="D9" s="65">
        <v>38</v>
      </c>
      <c r="E9" s="65">
        <v>47</v>
      </c>
      <c r="F9" s="65">
        <v>24</v>
      </c>
      <c r="G9" s="65">
        <v>38</v>
      </c>
      <c r="H9" s="65">
        <v>29</v>
      </c>
      <c r="I9" s="65">
        <v>42</v>
      </c>
      <c r="J9" s="63">
        <v>11936</v>
      </c>
      <c r="K9" s="37">
        <v>72</v>
      </c>
      <c r="L9" s="31">
        <v>3.8</v>
      </c>
      <c r="M9" s="119">
        <v>3.4</v>
      </c>
      <c r="N9" s="32">
        <v>9.3000000000000007</v>
      </c>
      <c r="O9" s="64">
        <v>11.4</v>
      </c>
      <c r="P9" s="30">
        <f t="shared" ref="P9:P12" si="2">H9</f>
        <v>29</v>
      </c>
      <c r="Q9" s="104"/>
      <c r="R9" s="30"/>
      <c r="S9" s="71"/>
      <c r="T9" s="72"/>
      <c r="U9" s="120" t="s">
        <v>61</v>
      </c>
      <c r="V9" s="107"/>
      <c r="W9" s="71" t="s">
        <v>63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4100</v>
      </c>
      <c r="DH9" s="67"/>
      <c r="DI9" s="68"/>
      <c r="DJ9" s="28">
        <v>18</v>
      </c>
      <c r="DL9" s="121"/>
    </row>
    <row r="10" spans="1:192" ht="21.75" customHeight="1" thickBot="1">
      <c r="A10" s="70" t="s">
        <v>31</v>
      </c>
      <c r="B10" s="118">
        <v>110</v>
      </c>
      <c r="C10" s="118">
        <v>4069</v>
      </c>
      <c r="D10" s="122">
        <v>12</v>
      </c>
      <c r="E10" s="122">
        <v>7</v>
      </c>
      <c r="F10" s="122">
        <v>11</v>
      </c>
      <c r="G10" s="122">
        <v>6</v>
      </c>
      <c r="H10" s="122">
        <v>12</v>
      </c>
      <c r="I10" s="65">
        <v>7</v>
      </c>
      <c r="J10" s="63">
        <v>3795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23">
        <v>8.8000000000000007</v>
      </c>
      <c r="P10" s="30">
        <f>H10</f>
        <v>12</v>
      </c>
      <c r="Q10" s="124"/>
      <c r="R10" s="125"/>
      <c r="S10" s="24"/>
      <c r="T10" s="126"/>
      <c r="U10" s="127" t="s">
        <v>80</v>
      </c>
      <c r="V10" s="107"/>
      <c r="W10" s="24" t="s">
        <v>64</v>
      </c>
      <c r="X10" s="12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29" t="s">
        <v>24</v>
      </c>
      <c r="B11" s="118">
        <v>157</v>
      </c>
      <c r="C11" s="118">
        <v>7559</v>
      </c>
      <c r="D11" s="122">
        <v>27</v>
      </c>
      <c r="E11" s="122">
        <v>21</v>
      </c>
      <c r="F11" s="122">
        <v>24</v>
      </c>
      <c r="G11" s="122">
        <v>17</v>
      </c>
      <c r="H11" s="122">
        <v>27</v>
      </c>
      <c r="I11" s="65">
        <v>18</v>
      </c>
      <c r="J11" s="63">
        <v>7808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30"/>
      <c r="R11" s="130"/>
      <c r="S11" s="24"/>
      <c r="T11" s="126"/>
      <c r="U11" s="126" t="s">
        <v>59</v>
      </c>
      <c r="V11" s="24"/>
      <c r="W11" s="24" t="s">
        <v>65</v>
      </c>
      <c r="X11" s="12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31"/>
      <c r="DG11" s="132">
        <v>7500</v>
      </c>
      <c r="DH11" s="13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3554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3103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69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34"/>
      <c r="DI13" s="135"/>
      <c r="DJ13" s="28"/>
      <c r="DN13" s="136"/>
    </row>
    <row r="14" spans="1:192" ht="24.75" customHeight="1" thickBot="1">
      <c r="A14" s="70" t="s">
        <v>26</v>
      </c>
      <c r="B14" s="63">
        <v>190</v>
      </c>
      <c r="C14" s="63">
        <v>4444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3888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5.0999999999999996</v>
      </c>
      <c r="P14" s="30">
        <f>H14</f>
        <v>11</v>
      </c>
      <c r="Q14" s="30"/>
      <c r="R14" s="30"/>
      <c r="S14" s="71"/>
      <c r="T14" s="72"/>
      <c r="U14" s="72" t="s">
        <v>60</v>
      </c>
      <c r="V14" s="71"/>
      <c r="W14" s="71" t="s">
        <v>66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34"/>
      <c r="DI14" s="135"/>
      <c r="DJ14" s="28"/>
    </row>
    <row r="15" spans="1:192" ht="26.25" customHeight="1" thickBot="1">
      <c r="A15" s="70" t="s">
        <v>44</v>
      </c>
      <c r="B15" s="63">
        <v>115</v>
      </c>
      <c r="C15" s="63">
        <v>1168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916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34"/>
      <c r="DI15" s="135"/>
      <c r="DJ15" s="28"/>
    </row>
    <row r="16" spans="1:192" ht="20.25" customHeight="1" thickBot="1">
      <c r="A16" s="70" t="s">
        <v>62</v>
      </c>
      <c r="B16" s="62">
        <v>20</v>
      </c>
      <c r="C16" s="62">
        <v>545</v>
      </c>
      <c r="D16" s="30">
        <v>2</v>
      </c>
      <c r="E16" s="30">
        <v>2</v>
      </c>
      <c r="F16" s="30">
        <v>2</v>
      </c>
      <c r="G16" s="30">
        <v>2</v>
      </c>
      <c r="H16" s="30">
        <v>2</v>
      </c>
      <c r="I16" s="30">
        <v>2</v>
      </c>
      <c r="J16" s="63">
        <v>545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3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34"/>
      <c r="DI16" s="135"/>
      <c r="DJ16" s="28"/>
    </row>
    <row r="17" spans="1:192" ht="27.75" customHeight="1" thickBot="1">
      <c r="A17" s="70" t="s">
        <v>28</v>
      </c>
      <c r="B17" s="63">
        <v>104</v>
      </c>
      <c r="C17" s="63">
        <v>1548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1285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37">
        <f t="shared" si="7"/>
        <v>4</v>
      </c>
      <c r="Q17" s="30"/>
      <c r="R17" s="30"/>
      <c r="S17" s="71"/>
      <c r="T17" s="72"/>
      <c r="U17" s="138" t="s">
        <v>57</v>
      </c>
      <c r="V17" s="71"/>
      <c r="W17" s="71" t="s">
        <v>67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34"/>
      <c r="DI17" s="135"/>
      <c r="DJ17" s="28"/>
    </row>
    <row r="18" spans="1:192" ht="21.75" customHeight="1" thickBot="1">
      <c r="A18" s="70" t="s">
        <v>42</v>
      </c>
      <c r="B18" s="63">
        <v>60</v>
      </c>
      <c r="C18" s="63">
        <v>1231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988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37">
        <f t="shared" si="7"/>
        <v>4</v>
      </c>
      <c r="Q18" s="30"/>
      <c r="R18" s="30"/>
      <c r="S18" s="71"/>
      <c r="T18" s="72"/>
      <c r="U18" s="72"/>
      <c r="V18" s="71"/>
      <c r="W18" s="71" t="s">
        <v>68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34"/>
      <c r="DI18" s="13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1035</v>
      </c>
      <c r="D19" s="65">
        <v>4</v>
      </c>
      <c r="E19" s="65">
        <v>3</v>
      </c>
      <c r="F19" s="65">
        <v>3</v>
      </c>
      <c r="G19" s="65">
        <v>3</v>
      </c>
      <c r="H19" s="65">
        <v>3</v>
      </c>
      <c r="I19" s="65">
        <v>3</v>
      </c>
      <c r="J19" s="63">
        <v>784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8.6</v>
      </c>
      <c r="P19" s="137">
        <f t="shared" si="7"/>
        <v>3</v>
      </c>
      <c r="Q19" s="30"/>
      <c r="R19" s="30"/>
      <c r="S19" s="71"/>
      <c r="T19" s="72"/>
      <c r="U19" s="72" t="s">
        <v>70</v>
      </c>
      <c r="V19" s="71"/>
      <c r="W19" s="71" t="s">
        <v>64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34"/>
      <c r="DI19" s="135"/>
      <c r="DJ19" s="28"/>
    </row>
    <row r="20" spans="1:192" s="93" customFormat="1" ht="19.5" hidden="1" customHeight="1" thickBot="1">
      <c r="A20" s="94" t="s">
        <v>54</v>
      </c>
      <c r="B20" s="81"/>
      <c r="C20" s="81"/>
      <c r="D20" s="82"/>
      <c r="E20" s="82">
        <v>8</v>
      </c>
      <c r="F20" s="82"/>
      <c r="G20" s="82">
        <v>7</v>
      </c>
      <c r="H20" s="82"/>
      <c r="I20" s="82">
        <v>8</v>
      </c>
      <c r="J20" s="83"/>
      <c r="K20" s="95"/>
      <c r="L20" s="84"/>
      <c r="M20" s="99"/>
      <c r="N20" s="85"/>
      <c r="O20" s="86">
        <v>11.8</v>
      </c>
      <c r="P20" s="82">
        <f>H20</f>
        <v>0</v>
      </c>
      <c r="Q20" s="82"/>
      <c r="R20" s="96"/>
      <c r="S20" s="87"/>
      <c r="T20" s="88"/>
      <c r="U20" s="97"/>
      <c r="V20" s="96"/>
      <c r="W20" s="82"/>
      <c r="X20" s="86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100"/>
      <c r="DG20" s="89"/>
      <c r="DH20" s="90"/>
      <c r="DI20" s="91"/>
      <c r="DJ20" s="90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39346</v>
      </c>
      <c r="D22" s="40">
        <f>D9+D10+D11+D12+D13+D14+D15+D16+D17+D18+D19+D20+D21</f>
        <v>119</v>
      </c>
      <c r="E22" s="40">
        <f>E9+E10+E11+E12+E13+E14+E15+E16+E17+E18+E19+E20+E21</f>
        <v>118</v>
      </c>
      <c r="F22" s="40">
        <f>F9+F10+F11+F12+F13+F14+F15+F16+F17+F18+F19+F20+F21</f>
        <v>96</v>
      </c>
      <c r="G22" s="40">
        <f>G21+G20+G19+G18+G17+G16+G15+G14+G13+G12+G11+G10+G9</f>
        <v>99</v>
      </c>
      <c r="H22" s="40">
        <f>H21+H20+H19+H18+H17+H16+H15+H14+H13+H12+H11+H10+H9</f>
        <v>105</v>
      </c>
      <c r="I22" s="40">
        <f>I21+I20+I19+I18+I17+I16+I15+I14+I13+I12+I11+I10+I9</f>
        <v>107</v>
      </c>
      <c r="J22" s="39">
        <f>J21+J20+J19+J18+J17+J16+J15+J14+J13+J12+J11+J10+J9</f>
        <v>35048</v>
      </c>
      <c r="K22" s="37">
        <f t="shared" si="4"/>
        <v>80.672268907563023</v>
      </c>
      <c r="L22" s="31">
        <f>H22*3.4/F22</f>
        <v>3.71875</v>
      </c>
      <c r="M22" s="41">
        <f>(M9+M10+M11+M12+M14+M15+M16+M17+M18+M19)/10</f>
        <v>3.129</v>
      </c>
      <c r="N22" s="32">
        <f t="shared" si="5"/>
        <v>9.0839694656488543</v>
      </c>
      <c r="O22" s="42">
        <v>8.4</v>
      </c>
      <c r="P22" s="30">
        <f>P21+P20+P19+P18+P17+P16+P15+P14+P13+P12+P11+P10+P9</f>
        <v>105</v>
      </c>
      <c r="Q22" s="30">
        <f t="shared" ref="Q22:U22" si="8">Q21+Q20+Q19+Q18+Q17+Q16+Q15+Q14+Q13+Q12+Q11+Q10+Q9</f>
        <v>0</v>
      </c>
      <c r="R22" s="30">
        <f t="shared" si="8"/>
        <v>0</v>
      </c>
      <c r="S22" s="30">
        <f t="shared" si="8"/>
        <v>0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12100</v>
      </c>
      <c r="DH22" s="49" t="e">
        <f>#REF!+DH10+DH9</f>
        <v>#REF!</v>
      </c>
      <c r="DI22" s="50">
        <f>SUM(DI9:DI12)</f>
        <v>0</v>
      </c>
      <c r="DJ22" s="28">
        <f>SUM(DJ9:DJ20)</f>
        <v>28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115397</v>
      </c>
      <c r="D23" s="33">
        <f t="shared" ref="D23:J23" si="9">D22+D8</f>
        <v>368</v>
      </c>
      <c r="E23" s="33">
        <f t="shared" si="9"/>
        <v>364</v>
      </c>
      <c r="F23" s="53">
        <f t="shared" si="9"/>
        <v>323</v>
      </c>
      <c r="G23" s="53">
        <f t="shared" si="9"/>
        <v>323</v>
      </c>
      <c r="H23" s="33">
        <f t="shared" si="9"/>
        <v>357</v>
      </c>
      <c r="I23" s="33">
        <f t="shared" si="9"/>
        <v>351</v>
      </c>
      <c r="J23" s="77">
        <f t="shared" si="9"/>
        <v>116867</v>
      </c>
      <c r="K23" s="78">
        <f t="shared" si="4"/>
        <v>87.771739130434781</v>
      </c>
      <c r="L23" s="31">
        <f>H23*3.4/F23</f>
        <v>3.757894736842105</v>
      </c>
      <c r="M23" s="54">
        <f>(M8+M22)/2</f>
        <v>3.1844999999999999</v>
      </c>
      <c r="N23" s="55">
        <f>D23/B23*100</f>
        <v>14.603174603174605</v>
      </c>
      <c r="O23" s="55">
        <v>14</v>
      </c>
      <c r="P23" s="56">
        <f>P22+P8</f>
        <v>357</v>
      </c>
      <c r="Q23" s="33">
        <f>Q22+Q8</f>
        <v>29</v>
      </c>
      <c r="R23" s="33">
        <f>R22+R8</f>
        <v>7</v>
      </c>
      <c r="S23" s="33">
        <f>S8+S22</f>
        <v>10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21850</v>
      </c>
      <c r="DH23" s="59" t="e">
        <f>DH22+DH8</f>
        <v>#REF!</v>
      </c>
      <c r="DI23" s="60" t="e">
        <f>DI22+DI8</f>
        <v>#REF!</v>
      </c>
      <c r="DJ23" s="61">
        <f>DJ22+DJ8</f>
        <v>28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58</v>
      </c>
      <c r="C24" s="21"/>
      <c r="D24" s="139">
        <f>D23-E23</f>
        <v>4</v>
      </c>
      <c r="E24" s="140"/>
      <c r="F24" s="139">
        <f>F23-G23</f>
        <v>0</v>
      </c>
      <c r="G24" s="140"/>
      <c r="H24" s="141">
        <f>H23-I23</f>
        <v>6</v>
      </c>
      <c r="I24" s="142"/>
      <c r="J24" s="79"/>
      <c r="K24" s="80"/>
      <c r="L24" s="22"/>
      <c r="M24" s="22"/>
      <c r="N24" s="22"/>
      <c r="O24" s="22"/>
      <c r="P24" s="23"/>
      <c r="Q24" s="24" t="s">
        <v>77</v>
      </c>
      <c r="R24" s="24" t="s">
        <v>75</v>
      </c>
      <c r="S24" s="24" t="s">
        <v>76</v>
      </c>
      <c r="T24" s="24" t="s">
        <v>73</v>
      </c>
      <c r="U24" s="24" t="s">
        <v>72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20670</v>
      </c>
      <c r="DH24" s="27"/>
      <c r="DI24" s="27"/>
      <c r="DJ24" s="28">
        <v>50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2023-10-02T04:41:21Z</cp:lastPrinted>
  <dcterms:created xsi:type="dcterms:W3CDTF">2020-08-31T08:55:27Z</dcterms:created>
  <dcterms:modified xsi:type="dcterms:W3CDTF">2023-10-02T04:44:56Z</dcterms:modified>
</cp:coreProperties>
</file>